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65" windowWidth="19440" windowHeight="10050"/>
  </bookViews>
  <sheets>
    <sheet name="по месяцам" sheetId="19" r:id="rId1"/>
    <sheet name="2014-2016 г" sheetId="20" r:id="rId2"/>
    <sheet name="2014 (1-9 мес" sheetId="21" r:id="rId3"/>
  </sheets>
  <calcPr calcId="125725"/>
</workbook>
</file>

<file path=xl/calcChain.xml><?xml version="1.0" encoding="utf-8"?>
<calcChain xmlns="http://schemas.openxmlformats.org/spreadsheetml/2006/main">
  <c r="S10" i="19"/>
  <c r="S11"/>
  <c r="S9"/>
  <c r="N10"/>
  <c r="N11"/>
  <c r="N9"/>
  <c r="I10"/>
  <c r="I11"/>
  <c r="I9"/>
  <c r="T9" s="1"/>
  <c r="T10"/>
  <c r="T11"/>
  <c r="K6" i="21"/>
  <c r="K7"/>
  <c r="K5"/>
  <c r="J6"/>
  <c r="J7"/>
  <c r="J5"/>
  <c r="I6"/>
  <c r="I7"/>
  <c r="I5"/>
  <c r="F8"/>
  <c r="E8"/>
  <c r="D8"/>
  <c r="C7"/>
  <c r="C6"/>
  <c r="A6"/>
  <c r="A7" s="1"/>
  <c r="K8"/>
  <c r="I8"/>
  <c r="C5"/>
  <c r="L7" i="20"/>
  <c r="T11"/>
  <c r="L11"/>
  <c r="AE8"/>
  <c r="AE9"/>
  <c r="AD8"/>
  <c r="AD9"/>
  <c r="AC8"/>
  <c r="AC9"/>
  <c r="AB8"/>
  <c r="AB9"/>
  <c r="V8"/>
  <c r="V9"/>
  <c r="T8"/>
  <c r="T9"/>
  <c r="N8"/>
  <c r="N9"/>
  <c r="AE7"/>
  <c r="AD7"/>
  <c r="AC7"/>
  <c r="AA8"/>
  <c r="AA9"/>
  <c r="AA7"/>
  <c r="AA10" s="1"/>
  <c r="Z8"/>
  <c r="Z9"/>
  <c r="Z7"/>
  <c r="Y8"/>
  <c r="Y9"/>
  <c r="Y7"/>
  <c r="Y10" s="1"/>
  <c r="S8"/>
  <c r="S9"/>
  <c r="S7"/>
  <c r="S10" s="1"/>
  <c r="R8"/>
  <c r="R9"/>
  <c r="R7"/>
  <c r="Q8"/>
  <c r="AD10" s="1"/>
  <c r="Q9"/>
  <c r="Q7"/>
  <c r="T7" s="1"/>
  <c r="V7" s="1"/>
  <c r="K8"/>
  <c r="K9"/>
  <c r="K7"/>
  <c r="K10" s="1"/>
  <c r="J8"/>
  <c r="J9"/>
  <c r="J7"/>
  <c r="J10" s="1"/>
  <c r="I8"/>
  <c r="L8" s="1"/>
  <c r="I9"/>
  <c r="L9" s="1"/>
  <c r="I7"/>
  <c r="I10" s="1"/>
  <c r="F10"/>
  <c r="E10"/>
  <c r="D10"/>
  <c r="C9"/>
  <c r="C8"/>
  <c r="A8"/>
  <c r="A9" s="1"/>
  <c r="C7"/>
  <c r="C10" s="1"/>
  <c r="C11" i="19"/>
  <c r="S12" s="1"/>
  <c r="P10"/>
  <c r="K10"/>
  <c r="D12"/>
  <c r="E12"/>
  <c r="F12"/>
  <c r="C10"/>
  <c r="C9"/>
  <c r="P9" s="1"/>
  <c r="A10"/>
  <c r="A11" s="1"/>
  <c r="C8" i="21" l="1"/>
  <c r="J8"/>
  <c r="L6"/>
  <c r="L7"/>
  <c r="L5"/>
  <c r="Q10" i="20"/>
  <c r="R10"/>
  <c r="Z10"/>
  <c r="AB10" s="1"/>
  <c r="AB7"/>
  <c r="K9" i="19"/>
  <c r="C12"/>
  <c r="L8" i="21" l="1"/>
  <c r="T10" i="20"/>
  <c r="L10"/>
  <c r="N7"/>
  <c r="V10"/>
  <c r="K11" i="19"/>
  <c r="I12"/>
  <c r="P11"/>
  <c r="P12" s="1"/>
  <c r="N12"/>
  <c r="P13" s="1"/>
  <c r="N10" i="20" l="1"/>
  <c r="AC10"/>
  <c r="AE10" s="1"/>
  <c r="K12" i="19"/>
  <c r="K13" s="1"/>
  <c r="S13" s="1"/>
  <c r="T12"/>
</calcChain>
</file>

<file path=xl/sharedStrings.xml><?xml version="1.0" encoding="utf-8"?>
<sst xmlns="http://schemas.openxmlformats.org/spreadsheetml/2006/main" count="96" uniqueCount="44">
  <si>
    <t>№</t>
  </si>
  <si>
    <t>АДРЕС</t>
  </si>
  <si>
    <t>Ожидаемый сбор по капитальному ремонту</t>
  </si>
  <si>
    <t>Худайбердина 62</t>
  </si>
  <si>
    <t>Щербакова 7</t>
  </si>
  <si>
    <t>Щербакова 13</t>
  </si>
  <si>
    <t>Площардь(м2)</t>
  </si>
  <si>
    <t>ВСЕГО</t>
  </si>
  <si>
    <t>2014 год</t>
  </si>
  <si>
    <t>кол-во месяцев</t>
  </si>
  <si>
    <t>всего собрано  (руб.)</t>
  </si>
  <si>
    <t>коэффициент резерва</t>
  </si>
  <si>
    <t>общая                        (м2)</t>
  </si>
  <si>
    <t>приватизированных квартир              (м2)</t>
  </si>
  <si>
    <t>неприватизированных квартир                (м2)</t>
  </si>
  <si>
    <t>нежилых помещений (м2)</t>
  </si>
  <si>
    <t>тариф 1м2 по капитальному ремонту (руб.)</t>
  </si>
  <si>
    <t>для использования на кап.ремонт в текущем году (руб)</t>
  </si>
  <si>
    <t>всего собрано           (руб.)</t>
  </si>
  <si>
    <t>для использования на кап.ремонт в текущем году   (руб.)</t>
  </si>
  <si>
    <t>2015 год</t>
  </si>
  <si>
    <t>2016 год</t>
  </si>
  <si>
    <t>общая                                                            (м2)</t>
  </si>
  <si>
    <t>приватизированных квартир                                                (м2)</t>
  </si>
  <si>
    <t>неприватизированных квартир                                             (м2)</t>
  </si>
  <si>
    <t>нежилых помещений                       (м2)</t>
  </si>
  <si>
    <t>ожидаемый сбор от приванизированных квартир (руб.)</t>
  </si>
  <si>
    <t>ожидаемый сбор от неприванизированных квартир (руб.)</t>
  </si>
  <si>
    <t>ожидаемый сбор от нежилых помещений (руб.)</t>
  </si>
  <si>
    <t xml:space="preserve">ожидаемый сбор со всех помещений                                          (руб)    </t>
  </si>
  <si>
    <t>РЕЗЕРВ</t>
  </si>
  <si>
    <t>Ожидаемый сбор по капитальному ремонту 2014 год (01.01.-30.09.)</t>
  </si>
  <si>
    <t>таблица №1</t>
  </si>
  <si>
    <t>период   (месяцев)</t>
  </si>
  <si>
    <t>Ожидаемый сбор средств на  капитальный ремонту по ТСЖ  "Родник"</t>
  </si>
  <si>
    <t>ВСЕГО             за 2014-2016 г.г.</t>
  </si>
  <si>
    <t>Исполнитель</t>
  </si>
  <si>
    <t>Т.Н.Николаева</t>
  </si>
  <si>
    <t xml:space="preserve">всего     (руб)    </t>
  </si>
  <si>
    <t>Сбор за период 01.10.14-31.12.2016 г.г.</t>
  </si>
  <si>
    <t>в том числе резерва</t>
  </si>
  <si>
    <t>ВСЕГО:</t>
  </si>
  <si>
    <t>в том числе без резерва</t>
  </si>
  <si>
    <t>таблица 1а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</si>
</sst>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i/>
      <sz val="12"/>
      <name val="Arial Cyr"/>
      <charset val="204"/>
    </font>
    <font>
      <i/>
      <sz val="9"/>
      <name val="Arial Cyr"/>
      <charset val="204"/>
    </font>
    <font>
      <i/>
      <sz val="14"/>
      <name val="Arial Cyr"/>
      <charset val="204"/>
    </font>
    <font>
      <b/>
      <i/>
      <sz val="11"/>
      <name val="Arial Cyr"/>
      <charset val="204"/>
    </font>
    <font>
      <b/>
      <i/>
      <sz val="14"/>
      <name val="Arial Cyr"/>
      <charset val="204"/>
    </font>
    <font>
      <i/>
      <sz val="13"/>
      <name val="Arial Cyr"/>
      <charset val="204"/>
    </font>
    <font>
      <i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0" fillId="2" borderId="0" xfId="0" applyFill="1"/>
    <xf numFmtId="0" fontId="0" fillId="2" borderId="0" xfId="0" applyFont="1" applyFill="1"/>
    <xf numFmtId="1" fontId="0" fillId="2" borderId="0" xfId="0" applyNumberFormat="1" applyFont="1" applyFill="1"/>
    <xf numFmtId="0" fontId="0" fillId="0" borderId="0" xfId="0" applyFont="1"/>
    <xf numFmtId="0" fontId="3" fillId="0" borderId="0" xfId="0" applyFont="1"/>
    <xf numFmtId="0" fontId="3" fillId="2" borderId="0" xfId="0" applyFont="1" applyFill="1"/>
    <xf numFmtId="1" fontId="3" fillId="2" borderId="0" xfId="0" applyNumberFormat="1" applyFont="1" applyFill="1"/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0" fillId="2" borderId="0" xfId="0" applyNumberFormat="1" applyFont="1" applyFill="1" applyAlignment="1">
      <alignment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0" fillId="3" borderId="0" xfId="0" applyFill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ill="1"/>
    <xf numFmtId="2" fontId="0" fillId="0" borderId="0" xfId="0" applyNumberFormat="1"/>
    <xf numFmtId="2" fontId="2" fillId="3" borderId="3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/>
    <xf numFmtId="2" fontId="2" fillId="0" borderId="17" xfId="0" applyNumberFormat="1" applyFont="1" applyBorder="1"/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right"/>
    </xf>
    <xf numFmtId="0" fontId="4" fillId="0" borderId="14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2" fontId="7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66FF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21"/>
  <sheetViews>
    <sheetView tabSelected="1" workbookViewId="0">
      <selection activeCell="K15" sqref="K15"/>
    </sheetView>
  </sheetViews>
  <sheetFormatPr defaultRowHeight="12.75"/>
  <cols>
    <col min="1" max="1" width="2.85546875" customWidth="1"/>
    <col min="2" max="2" width="7.7109375" customWidth="1"/>
    <col min="3" max="3" width="9.7109375" customWidth="1"/>
    <col min="4" max="4" width="8.5703125" style="2" customWidth="1"/>
    <col min="5" max="5" width="8.28515625" style="3" customWidth="1"/>
    <col min="6" max="6" width="9.140625" style="3" customWidth="1"/>
    <col min="7" max="7" width="4.5703125" style="3" customWidth="1"/>
    <col min="8" max="8" width="2.7109375" style="3" customWidth="1"/>
    <col min="9" max="9" width="10.7109375" style="11" customWidth="1"/>
    <col min="10" max="10" width="4.5703125" style="3" customWidth="1"/>
    <col min="11" max="11" width="11.5703125" style="3" customWidth="1"/>
    <col min="12" max="12" width="5" style="3" customWidth="1"/>
    <col min="13" max="13" width="3.42578125" style="3" customWidth="1"/>
    <col min="14" max="14" width="11.28515625" style="3" customWidth="1"/>
    <col min="15" max="15" width="4.85546875" style="3" customWidth="1"/>
    <col min="16" max="16" width="11.140625" style="3" customWidth="1"/>
    <col min="17" max="17" width="4.85546875" style="3" customWidth="1"/>
    <col min="18" max="18" width="3.28515625" style="2" customWidth="1"/>
    <col min="19" max="19" width="12.140625" style="2" customWidth="1"/>
    <col min="20" max="20" width="11.28515625" style="5" customWidth="1"/>
    <col min="21" max="21" width="10.5703125" bestFit="1" customWidth="1"/>
  </cols>
  <sheetData>
    <row r="2" spans="1:21">
      <c r="A2" s="5"/>
      <c r="B2" s="5"/>
      <c r="C2" s="5"/>
      <c r="D2" s="6"/>
      <c r="E2" s="7"/>
      <c r="F2" s="7"/>
      <c r="G2" s="7"/>
      <c r="H2" s="7"/>
      <c r="I2" s="10"/>
      <c r="J2" s="7"/>
      <c r="K2" s="7"/>
      <c r="L2" s="7"/>
      <c r="M2" s="7"/>
      <c r="N2" s="7"/>
      <c r="O2" s="7"/>
      <c r="P2" s="7"/>
      <c r="Q2" s="7"/>
      <c r="R2" s="50" t="s">
        <v>32</v>
      </c>
      <c r="S2" s="50"/>
    </row>
    <row r="3" spans="1:21">
      <c r="A3" s="5"/>
      <c r="B3" s="5"/>
      <c r="C3" s="5"/>
      <c r="D3" s="6"/>
      <c r="E3" s="7"/>
      <c r="F3" s="7"/>
      <c r="G3" s="7"/>
      <c r="H3" s="7"/>
      <c r="I3" s="10"/>
      <c r="J3" s="7"/>
      <c r="K3" s="7"/>
      <c r="L3" s="7"/>
      <c r="M3" s="7"/>
      <c r="N3" s="7"/>
      <c r="O3" s="7"/>
      <c r="P3" s="7"/>
      <c r="Q3" s="7"/>
      <c r="R3" s="50"/>
      <c r="S3" s="50"/>
    </row>
    <row r="4" spans="1:21">
      <c r="A4" s="5"/>
      <c r="B4" s="5"/>
      <c r="C4" s="5"/>
      <c r="D4" s="6"/>
      <c r="E4" s="7"/>
      <c r="F4" s="7"/>
      <c r="G4" s="7"/>
      <c r="H4" s="7"/>
      <c r="I4" s="10"/>
      <c r="J4" s="7"/>
      <c r="K4" s="7"/>
      <c r="L4" s="7"/>
      <c r="M4" s="7"/>
      <c r="N4" s="7"/>
      <c r="O4" s="7"/>
      <c r="P4" s="7"/>
      <c r="Q4" s="7"/>
      <c r="R4" s="51"/>
      <c r="S4" s="51"/>
    </row>
    <row r="5" spans="1:21" ht="13.5" customHeight="1">
      <c r="A5" s="5"/>
      <c r="B5" s="52" t="s">
        <v>34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</row>
    <row r="6" spans="1:21" s="1" customFormat="1" ht="11.25" customHeight="1">
      <c r="A6" s="63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"/>
    </row>
    <row r="7" spans="1:21" s="1" customFormat="1" ht="15.75" customHeight="1">
      <c r="A7" s="65" t="s">
        <v>0</v>
      </c>
      <c r="B7" s="65" t="s">
        <v>1</v>
      </c>
      <c r="C7" s="53" t="s">
        <v>6</v>
      </c>
      <c r="D7" s="53"/>
      <c r="E7" s="53"/>
      <c r="F7" s="53"/>
      <c r="G7" s="54" t="s">
        <v>8</v>
      </c>
      <c r="H7" s="55"/>
      <c r="I7" s="55"/>
      <c r="J7" s="55"/>
      <c r="K7" s="56"/>
      <c r="L7" s="54" t="s">
        <v>20</v>
      </c>
      <c r="M7" s="55"/>
      <c r="N7" s="55"/>
      <c r="O7" s="55"/>
      <c r="P7" s="56"/>
      <c r="Q7" s="57" t="s">
        <v>21</v>
      </c>
      <c r="R7" s="57"/>
      <c r="S7" s="57"/>
      <c r="T7" s="61" t="s">
        <v>35</v>
      </c>
    </row>
    <row r="8" spans="1:21" s="1" customFormat="1" ht="208.5" customHeight="1">
      <c r="A8" s="65"/>
      <c r="B8" s="65"/>
      <c r="C8" s="8" t="s">
        <v>12</v>
      </c>
      <c r="D8" s="8" t="s">
        <v>13</v>
      </c>
      <c r="E8" s="8" t="s">
        <v>14</v>
      </c>
      <c r="F8" s="8" t="s">
        <v>15</v>
      </c>
      <c r="G8" s="36" t="s">
        <v>16</v>
      </c>
      <c r="H8" s="36" t="s">
        <v>33</v>
      </c>
      <c r="I8" s="22" t="s">
        <v>38</v>
      </c>
      <c r="J8" s="36" t="s">
        <v>11</v>
      </c>
      <c r="K8" s="9" t="s">
        <v>17</v>
      </c>
      <c r="L8" s="36" t="s">
        <v>16</v>
      </c>
      <c r="M8" s="36" t="s">
        <v>33</v>
      </c>
      <c r="N8" s="9" t="s">
        <v>18</v>
      </c>
      <c r="O8" s="36" t="s">
        <v>11</v>
      </c>
      <c r="P8" s="9" t="s">
        <v>19</v>
      </c>
      <c r="Q8" s="36" t="s">
        <v>16</v>
      </c>
      <c r="R8" s="36" t="s">
        <v>33</v>
      </c>
      <c r="S8" s="9" t="s">
        <v>10</v>
      </c>
      <c r="T8" s="62"/>
    </row>
    <row r="9" spans="1:21" s="1" customFormat="1" ht="40.5" customHeight="1">
      <c r="A9" s="34">
        <v>1</v>
      </c>
      <c r="B9" s="35" t="s">
        <v>3</v>
      </c>
      <c r="C9" s="38">
        <f>D9+E9+F9</f>
        <v>11654.3</v>
      </c>
      <c r="D9" s="19">
        <v>9382.7999999999993</v>
      </c>
      <c r="E9" s="19">
        <v>371.1</v>
      </c>
      <c r="F9" s="19">
        <v>1900.4</v>
      </c>
      <c r="G9" s="16">
        <v>6</v>
      </c>
      <c r="H9" s="37">
        <v>3</v>
      </c>
      <c r="I9" s="16">
        <f>C9*G9*H9</f>
        <v>209777.39999999997</v>
      </c>
      <c r="J9" s="37">
        <v>0.7</v>
      </c>
      <c r="K9" s="16">
        <f>I9*J9</f>
        <v>146844.17999999996</v>
      </c>
      <c r="L9" s="16">
        <v>5.2</v>
      </c>
      <c r="M9" s="37">
        <v>12</v>
      </c>
      <c r="N9" s="16">
        <f>C9*L9*M9</f>
        <v>727228.32000000007</v>
      </c>
      <c r="O9" s="37">
        <v>0.8</v>
      </c>
      <c r="P9" s="37">
        <f>N9*O9</f>
        <v>581782.65600000008</v>
      </c>
      <c r="Q9" s="37">
        <v>5.2</v>
      </c>
      <c r="R9" s="37">
        <v>12</v>
      </c>
      <c r="S9" s="37">
        <f>C9*Q9*R9</f>
        <v>727228.32000000007</v>
      </c>
      <c r="T9" s="17">
        <f>I9+N9+S9</f>
        <v>1664234.04</v>
      </c>
      <c r="U9" s="39"/>
    </row>
    <row r="10" spans="1:21" s="1" customFormat="1" ht="42" customHeight="1">
      <c r="A10" s="34">
        <f>A9+1</f>
        <v>2</v>
      </c>
      <c r="B10" s="35" t="s">
        <v>4</v>
      </c>
      <c r="C10" s="38">
        <f t="shared" ref="C10:C11" si="0">D10+E10+F10</f>
        <v>11446.2</v>
      </c>
      <c r="D10" s="19">
        <v>9051.1</v>
      </c>
      <c r="E10" s="19">
        <v>499.7</v>
      </c>
      <c r="F10" s="19">
        <v>1895.4</v>
      </c>
      <c r="G10" s="16">
        <v>6</v>
      </c>
      <c r="H10" s="37">
        <v>3</v>
      </c>
      <c r="I10" s="16">
        <f t="shared" ref="I10:I11" si="1">C10*G10*H10</f>
        <v>206031.60000000003</v>
      </c>
      <c r="J10" s="37">
        <v>0.7</v>
      </c>
      <c r="K10" s="16">
        <f t="shared" ref="K10:K11" si="2">I10*J10</f>
        <v>144222.12000000002</v>
      </c>
      <c r="L10" s="16">
        <v>5.2</v>
      </c>
      <c r="M10" s="37">
        <v>12</v>
      </c>
      <c r="N10" s="16">
        <f t="shared" ref="N10:N11" si="3">C10*L10*M10</f>
        <v>714242.88000000012</v>
      </c>
      <c r="O10" s="37">
        <v>0.8</v>
      </c>
      <c r="P10" s="37">
        <f t="shared" ref="P10:P11" si="4">N10*O10</f>
        <v>571394.30400000012</v>
      </c>
      <c r="Q10" s="37">
        <v>5.2</v>
      </c>
      <c r="R10" s="37">
        <v>12</v>
      </c>
      <c r="S10" s="37">
        <f t="shared" ref="S10:S11" si="5">C10*Q10*R10</f>
        <v>714242.88000000012</v>
      </c>
      <c r="T10" s="17">
        <f t="shared" ref="T10:T11" si="6">I10+N10+S10</f>
        <v>1634517.3600000003</v>
      </c>
      <c r="U10" s="39"/>
    </row>
    <row r="11" spans="1:21" s="1" customFormat="1" ht="49.5" customHeight="1">
      <c r="A11" s="34">
        <f>A10+1</f>
        <v>3</v>
      </c>
      <c r="B11" s="35" t="s">
        <v>5</v>
      </c>
      <c r="C11" s="38">
        <f t="shared" si="0"/>
        <v>3464</v>
      </c>
      <c r="D11" s="19">
        <v>2516.4</v>
      </c>
      <c r="E11" s="19">
        <v>170.8</v>
      </c>
      <c r="F11" s="19">
        <v>776.8</v>
      </c>
      <c r="G11" s="16">
        <v>6</v>
      </c>
      <c r="H11" s="37">
        <v>3</v>
      </c>
      <c r="I11" s="16">
        <f t="shared" si="1"/>
        <v>62352</v>
      </c>
      <c r="J11" s="37">
        <v>0.7</v>
      </c>
      <c r="K11" s="16">
        <f t="shared" si="2"/>
        <v>43646.399999999994</v>
      </c>
      <c r="L11" s="16">
        <v>5.2</v>
      </c>
      <c r="M11" s="37">
        <v>12</v>
      </c>
      <c r="N11" s="16">
        <f t="shared" si="3"/>
        <v>216153.59999999998</v>
      </c>
      <c r="O11" s="37">
        <v>0.8</v>
      </c>
      <c r="P11" s="37">
        <f t="shared" si="4"/>
        <v>172922.88</v>
      </c>
      <c r="Q11" s="37">
        <v>5.2</v>
      </c>
      <c r="R11" s="37">
        <v>12</v>
      </c>
      <c r="S11" s="37">
        <f t="shared" si="5"/>
        <v>216153.59999999998</v>
      </c>
      <c r="T11" s="17">
        <f t="shared" si="6"/>
        <v>494659.19999999995</v>
      </c>
      <c r="U11" s="39"/>
    </row>
    <row r="12" spans="1:21" s="1" customFormat="1" ht="33.75" customHeight="1" thickBot="1">
      <c r="A12" s="66" t="s">
        <v>7</v>
      </c>
      <c r="B12" s="66"/>
      <c r="C12" s="41">
        <f>SUM(C9:C11)</f>
        <v>26564.5</v>
      </c>
      <c r="D12" s="41">
        <f t="shared" ref="D12:F12" si="7">SUM(D9:D11)</f>
        <v>20950.300000000003</v>
      </c>
      <c r="E12" s="41">
        <f t="shared" si="7"/>
        <v>1041.5999999999999</v>
      </c>
      <c r="F12" s="41">
        <f t="shared" si="7"/>
        <v>4572.6000000000004</v>
      </c>
      <c r="G12" s="42"/>
      <c r="H12" s="42"/>
      <c r="I12" s="43">
        <f>SUM(I9:I11)</f>
        <v>478161</v>
      </c>
      <c r="J12" s="42"/>
      <c r="K12" s="43">
        <f>SUM(K9:K11)</f>
        <v>334712.69999999995</v>
      </c>
      <c r="L12" s="42"/>
      <c r="M12" s="42"/>
      <c r="N12" s="43">
        <f>SUM(N9:N11)</f>
        <v>1657624.8000000003</v>
      </c>
      <c r="O12" s="42"/>
      <c r="P12" s="43">
        <f>SUM(P9:P11)</f>
        <v>1326099.8400000003</v>
      </c>
      <c r="Q12" s="42"/>
      <c r="R12" s="42"/>
      <c r="S12" s="43">
        <f>SUM(S9:S11)</f>
        <v>1657624.8000000003</v>
      </c>
      <c r="T12" s="43">
        <f>SUM(T9:T11)</f>
        <v>3793410.6000000006</v>
      </c>
      <c r="U12" s="39"/>
    </row>
    <row r="13" spans="1:21" ht="19.5" customHeight="1" thickBot="1">
      <c r="A13" s="58" t="s">
        <v>30</v>
      </c>
      <c r="B13" s="59"/>
      <c r="C13" s="59"/>
      <c r="D13" s="59"/>
      <c r="E13" s="59"/>
      <c r="F13" s="59"/>
      <c r="G13" s="59"/>
      <c r="H13" s="59"/>
      <c r="I13" s="59"/>
      <c r="J13" s="60"/>
      <c r="K13" s="44">
        <f>I12-K12</f>
        <v>143448.30000000005</v>
      </c>
      <c r="L13" s="44"/>
      <c r="M13" s="44"/>
      <c r="N13" s="44"/>
      <c r="O13" s="44"/>
      <c r="P13" s="44">
        <f>N12-P12</f>
        <v>331524.95999999996</v>
      </c>
      <c r="Q13" s="44"/>
      <c r="R13" s="44"/>
      <c r="S13" s="44">
        <f>K13+P13</f>
        <v>474973.26</v>
      </c>
      <c r="T13" s="45"/>
      <c r="U13" s="40"/>
    </row>
    <row r="14" spans="1:21">
      <c r="A14" s="5"/>
      <c r="B14" s="5"/>
      <c r="C14" s="5"/>
      <c r="D14" s="6"/>
      <c r="E14" s="7"/>
      <c r="F14" s="7"/>
      <c r="G14" s="7"/>
      <c r="H14" s="7"/>
      <c r="I14" s="10"/>
      <c r="J14" s="7"/>
      <c r="K14" s="7"/>
      <c r="L14" s="7"/>
      <c r="M14" s="7"/>
      <c r="N14" s="7"/>
      <c r="O14" s="7"/>
      <c r="P14" s="7"/>
      <c r="Q14" s="7"/>
      <c r="R14" s="6"/>
      <c r="S14" s="6"/>
    </row>
    <row r="15" spans="1:21">
      <c r="A15" s="5"/>
      <c r="B15" s="5" t="s">
        <v>36</v>
      </c>
      <c r="C15" s="5"/>
      <c r="D15" s="6"/>
      <c r="E15" s="7"/>
      <c r="F15" s="7"/>
      <c r="G15" s="7"/>
      <c r="H15" s="7"/>
      <c r="I15" s="10"/>
      <c r="J15" s="7"/>
      <c r="K15" s="7"/>
      <c r="L15" s="7"/>
      <c r="M15" s="7"/>
      <c r="N15" s="7"/>
      <c r="O15" s="7"/>
      <c r="P15" s="7"/>
      <c r="Q15" s="7"/>
      <c r="R15" s="6"/>
      <c r="S15" s="6"/>
    </row>
    <row r="16" spans="1:21">
      <c r="A16" s="5"/>
      <c r="B16" s="5" t="s">
        <v>37</v>
      </c>
      <c r="C16" s="5"/>
      <c r="D16" s="6"/>
      <c r="E16" s="7"/>
      <c r="F16" s="7"/>
      <c r="G16" s="7"/>
      <c r="H16" s="7"/>
      <c r="I16" s="10"/>
      <c r="J16" s="7"/>
      <c r="K16" s="7"/>
      <c r="L16" s="7"/>
      <c r="M16" s="7"/>
      <c r="N16" s="7"/>
      <c r="O16" s="7"/>
      <c r="P16" s="7"/>
      <c r="Q16" s="7"/>
      <c r="R16" s="6"/>
      <c r="S16" s="6"/>
    </row>
    <row r="17" spans="1:19">
      <c r="A17" s="5"/>
      <c r="B17" s="5"/>
      <c r="C17" s="5"/>
      <c r="D17" s="6"/>
      <c r="E17" s="7"/>
      <c r="F17" s="7"/>
      <c r="G17" s="7"/>
      <c r="H17" s="7"/>
      <c r="I17" s="10"/>
      <c r="J17" s="7"/>
      <c r="K17" s="7"/>
      <c r="L17" s="7"/>
      <c r="M17" s="7"/>
      <c r="N17" s="7"/>
      <c r="O17" s="7"/>
      <c r="P17" s="7"/>
      <c r="Q17" s="7"/>
      <c r="R17" s="6"/>
      <c r="S17" s="6"/>
    </row>
    <row r="18" spans="1:19">
      <c r="A18" s="5"/>
      <c r="B18" s="5"/>
      <c r="C18" s="5"/>
      <c r="D18" s="6"/>
      <c r="E18" s="7"/>
      <c r="F18" s="7"/>
      <c r="G18" s="7"/>
      <c r="H18" s="7"/>
      <c r="I18" s="10"/>
      <c r="J18" s="7"/>
      <c r="K18" s="7"/>
      <c r="L18" s="7"/>
      <c r="M18" s="7"/>
      <c r="N18" s="7"/>
      <c r="O18" s="7"/>
      <c r="P18" s="7"/>
      <c r="Q18" s="7"/>
      <c r="R18" s="6"/>
      <c r="S18" s="6"/>
    </row>
    <row r="19" spans="1:19">
      <c r="A19" s="5"/>
      <c r="B19" s="5"/>
      <c r="C19" s="5"/>
      <c r="D19" s="6"/>
      <c r="E19" s="7"/>
      <c r="F19" s="7"/>
      <c r="G19" s="7"/>
      <c r="H19" s="7"/>
      <c r="I19" s="10"/>
      <c r="J19" s="7"/>
      <c r="K19" s="7"/>
      <c r="L19" s="7"/>
      <c r="M19" s="7"/>
      <c r="N19" s="7"/>
      <c r="O19" s="7"/>
      <c r="P19" s="7"/>
      <c r="Q19" s="7"/>
      <c r="R19" s="6"/>
      <c r="S19" s="6"/>
    </row>
    <row r="20" spans="1:19">
      <c r="A20" s="5"/>
      <c r="B20" s="5"/>
      <c r="C20" s="5"/>
      <c r="D20" s="6"/>
      <c r="E20" s="7"/>
      <c r="F20" s="7"/>
      <c r="G20" s="7"/>
      <c r="H20" s="7"/>
      <c r="I20" s="10"/>
      <c r="J20" s="7"/>
      <c r="K20" s="7"/>
      <c r="L20" s="7"/>
      <c r="M20" s="7"/>
      <c r="N20" s="7"/>
      <c r="O20" s="7"/>
      <c r="P20" s="7"/>
      <c r="Q20" s="7"/>
      <c r="R20" s="6"/>
      <c r="S20" s="6"/>
    </row>
    <row r="21" spans="1:19">
      <c r="A21" s="5"/>
      <c r="B21" s="5"/>
      <c r="C21" s="5"/>
      <c r="D21" s="6"/>
      <c r="E21" s="7"/>
      <c r="F21" s="7"/>
      <c r="G21" s="7"/>
      <c r="H21" s="7"/>
      <c r="I21" s="10"/>
      <c r="J21" s="7"/>
      <c r="K21" s="7"/>
      <c r="L21" s="7"/>
      <c r="M21" s="7"/>
      <c r="N21" s="7"/>
      <c r="O21" s="7"/>
      <c r="P21" s="7"/>
      <c r="Q21" s="7"/>
      <c r="R21" s="6"/>
      <c r="S21" s="6"/>
    </row>
  </sheetData>
  <mergeCells count="14">
    <mergeCell ref="A13:J13"/>
    <mergeCell ref="T7:T8"/>
    <mergeCell ref="A6:S6"/>
    <mergeCell ref="B7:B8"/>
    <mergeCell ref="A7:A8"/>
    <mergeCell ref="A12:B12"/>
    <mergeCell ref="R2:S2"/>
    <mergeCell ref="R3:S3"/>
    <mergeCell ref="R4:S4"/>
    <mergeCell ref="B5:S5"/>
    <mergeCell ref="C7:F7"/>
    <mergeCell ref="G7:K7"/>
    <mergeCell ref="L7:P7"/>
    <mergeCell ref="Q7:S7"/>
  </mergeCells>
  <printOptions horizontalCentered="1"/>
  <pageMargins left="0" right="0" top="0.39370078740157483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9"/>
  <sheetViews>
    <sheetView workbookViewId="0">
      <selection activeCell="A11" sqref="A11:K11"/>
    </sheetView>
  </sheetViews>
  <sheetFormatPr defaultRowHeight="12.75"/>
  <cols>
    <col min="1" max="1" width="3.85546875" style="4" customWidth="1"/>
    <col min="2" max="2" width="15.28515625" style="4" customWidth="1"/>
    <col min="3" max="3" width="8.85546875" style="4" customWidth="1"/>
    <col min="4" max="4" width="9.42578125" style="2" customWidth="1"/>
    <col min="5" max="6" width="8.28515625" style="3" customWidth="1"/>
    <col min="7" max="7" width="6" style="3" customWidth="1"/>
    <col min="8" max="8" width="3.140625" style="3" customWidth="1"/>
    <col min="9" max="9" width="10.42578125" style="3" customWidth="1"/>
    <col min="10" max="10" width="8.7109375" style="3" customWidth="1"/>
    <col min="11" max="11" width="9.5703125" style="3" customWidth="1"/>
    <col min="12" max="12" width="11.28515625" style="11" customWidth="1"/>
    <col min="13" max="13" width="4.42578125" style="3" customWidth="1"/>
    <col min="14" max="14" width="10.42578125" style="3" customWidth="1"/>
    <col min="15" max="15" width="5" style="3" customWidth="1"/>
    <col min="16" max="16" width="3.7109375" style="3" customWidth="1"/>
    <col min="17" max="17" width="11.140625" style="3" customWidth="1"/>
    <col min="18" max="18" width="9.7109375" style="3" customWidth="1"/>
    <col min="19" max="19" width="10" style="3" customWidth="1"/>
    <col min="20" max="20" width="12.28515625" style="3" customWidth="1"/>
    <col min="21" max="21" width="4.42578125" style="3" customWidth="1"/>
    <col min="22" max="22" width="15.140625" style="3" customWidth="1"/>
    <col min="23" max="23" width="5.42578125" style="3" customWidth="1"/>
    <col min="24" max="24" width="4.7109375" style="2" customWidth="1"/>
    <col min="25" max="25" width="12.7109375" style="3" customWidth="1"/>
    <col min="26" max="26" width="11" style="3" customWidth="1"/>
    <col min="27" max="27" width="12.140625" style="3" customWidth="1"/>
    <col min="28" max="28" width="12.5703125" style="2" customWidth="1"/>
    <col min="29" max="29" width="13.85546875" style="5" customWidth="1"/>
    <col min="30" max="30" width="14" style="5" customWidth="1"/>
    <col min="31" max="31" width="14.5703125" style="4" customWidth="1"/>
  </cols>
  <sheetData>
    <row r="1" spans="1:31">
      <c r="AD1" s="75" t="s">
        <v>43</v>
      </c>
      <c r="AE1" s="75"/>
    </row>
    <row r="2" spans="1:31">
      <c r="AD2" s="75"/>
      <c r="AE2" s="75"/>
    </row>
    <row r="3" spans="1:31" ht="13.5" customHeight="1">
      <c r="A3" s="20"/>
      <c r="B3" s="76" t="s">
        <v>2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</row>
    <row r="4" spans="1:31" s="1" customFormat="1" ht="11.25" customHeight="1">
      <c r="A4" s="6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"/>
      <c r="AD4" s="6"/>
      <c r="AE4" s="2"/>
    </row>
    <row r="5" spans="1:31" s="1" customFormat="1" ht="15.75" customHeight="1">
      <c r="A5" s="65" t="s">
        <v>0</v>
      </c>
      <c r="B5" s="65" t="s">
        <v>1</v>
      </c>
      <c r="C5" s="53" t="s">
        <v>6</v>
      </c>
      <c r="D5" s="53"/>
      <c r="E5" s="53"/>
      <c r="F5" s="53"/>
      <c r="G5" s="77" t="s">
        <v>8</v>
      </c>
      <c r="H5" s="78"/>
      <c r="I5" s="78"/>
      <c r="J5" s="78"/>
      <c r="K5" s="78"/>
      <c r="L5" s="78"/>
      <c r="M5" s="78"/>
      <c r="N5" s="79"/>
      <c r="O5" s="77" t="s">
        <v>20</v>
      </c>
      <c r="P5" s="78"/>
      <c r="Q5" s="78"/>
      <c r="R5" s="78"/>
      <c r="S5" s="78"/>
      <c r="T5" s="78"/>
      <c r="U5" s="78"/>
      <c r="V5" s="79"/>
      <c r="W5" s="80" t="s">
        <v>21</v>
      </c>
      <c r="X5" s="80"/>
      <c r="Y5" s="80"/>
      <c r="Z5" s="80"/>
      <c r="AA5" s="80"/>
      <c r="AB5" s="80"/>
      <c r="AC5" s="72" t="s">
        <v>39</v>
      </c>
      <c r="AD5" s="73"/>
      <c r="AE5" s="74"/>
    </row>
    <row r="6" spans="1:31" s="1" customFormat="1" ht="173.25" customHeight="1">
      <c r="A6" s="65"/>
      <c r="B6" s="65"/>
      <c r="C6" s="12" t="s">
        <v>22</v>
      </c>
      <c r="D6" s="12" t="s">
        <v>23</v>
      </c>
      <c r="E6" s="12" t="s">
        <v>24</v>
      </c>
      <c r="F6" s="12" t="s">
        <v>25</v>
      </c>
      <c r="G6" s="13" t="s">
        <v>16</v>
      </c>
      <c r="H6" s="13" t="s">
        <v>9</v>
      </c>
      <c r="I6" s="13" t="s">
        <v>26</v>
      </c>
      <c r="J6" s="13" t="s">
        <v>27</v>
      </c>
      <c r="K6" s="13" t="s">
        <v>28</v>
      </c>
      <c r="L6" s="13" t="s">
        <v>29</v>
      </c>
      <c r="M6" s="13" t="s">
        <v>11</v>
      </c>
      <c r="N6" s="13" t="s">
        <v>17</v>
      </c>
      <c r="O6" s="13" t="s">
        <v>16</v>
      </c>
      <c r="P6" s="13" t="s">
        <v>9</v>
      </c>
      <c r="Q6" s="13" t="s">
        <v>26</v>
      </c>
      <c r="R6" s="13" t="s">
        <v>27</v>
      </c>
      <c r="S6" s="13" t="s">
        <v>28</v>
      </c>
      <c r="T6" s="13" t="s">
        <v>29</v>
      </c>
      <c r="U6" s="13" t="s">
        <v>11</v>
      </c>
      <c r="V6" s="13" t="s">
        <v>19</v>
      </c>
      <c r="W6" s="13" t="s">
        <v>16</v>
      </c>
      <c r="X6" s="13" t="s">
        <v>9</v>
      </c>
      <c r="Y6" s="13" t="s">
        <v>26</v>
      </c>
      <c r="Z6" s="13" t="s">
        <v>27</v>
      </c>
      <c r="AA6" s="13" t="s">
        <v>28</v>
      </c>
      <c r="AB6" s="13" t="s">
        <v>29</v>
      </c>
      <c r="AC6" s="23" t="s">
        <v>41</v>
      </c>
      <c r="AD6" s="23" t="s">
        <v>42</v>
      </c>
      <c r="AE6" s="23" t="s">
        <v>40</v>
      </c>
    </row>
    <row r="7" spans="1:31" s="24" customFormat="1" ht="33.75" customHeight="1">
      <c r="A7" s="21">
        <v>1</v>
      </c>
      <c r="B7" s="33" t="s">
        <v>3</v>
      </c>
      <c r="C7" s="14">
        <f>D7+E7+F7</f>
        <v>11654.3</v>
      </c>
      <c r="D7" s="14">
        <v>9382.7999999999993</v>
      </c>
      <c r="E7" s="14">
        <v>371.1</v>
      </c>
      <c r="F7" s="14">
        <v>1900.4</v>
      </c>
      <c r="G7" s="46">
        <v>6</v>
      </c>
      <c r="H7" s="47">
        <v>3</v>
      </c>
      <c r="I7" s="46">
        <f>D7*G7*H7</f>
        <v>168890.4</v>
      </c>
      <c r="J7" s="46">
        <f>E7*G7*H7</f>
        <v>6679.8000000000011</v>
      </c>
      <c r="K7" s="46">
        <f>F7*G7*H7</f>
        <v>34207.200000000004</v>
      </c>
      <c r="L7" s="48">
        <f>I7+J7+K7</f>
        <v>209777.4</v>
      </c>
      <c r="M7" s="47">
        <v>0.7</v>
      </c>
      <c r="N7" s="48">
        <f>L7*M7</f>
        <v>146844.18</v>
      </c>
      <c r="O7" s="46">
        <v>5.2</v>
      </c>
      <c r="P7" s="47">
        <v>12</v>
      </c>
      <c r="Q7" s="46">
        <f>D7*O7*P7</f>
        <v>585486.72</v>
      </c>
      <c r="R7" s="46">
        <f>E7*O7*P7</f>
        <v>23156.640000000003</v>
      </c>
      <c r="S7" s="46">
        <f>F7*O7*P7</f>
        <v>118584.95999999999</v>
      </c>
      <c r="T7" s="48">
        <f>Q7+R7+S7</f>
        <v>727228.32</v>
      </c>
      <c r="U7" s="47">
        <v>0.8</v>
      </c>
      <c r="V7" s="48">
        <f>T7*U7</f>
        <v>581782.65599999996</v>
      </c>
      <c r="W7" s="47">
        <v>5.2</v>
      </c>
      <c r="X7" s="47">
        <v>12</v>
      </c>
      <c r="Y7" s="46">
        <f>D7*W7*X7</f>
        <v>585486.72</v>
      </c>
      <c r="Z7" s="46">
        <f>E7*W7*X7</f>
        <v>23156.640000000003</v>
      </c>
      <c r="AA7" s="46">
        <f>F7*W7*X7</f>
        <v>118584.95999999999</v>
      </c>
      <c r="AB7" s="48">
        <f>Y7+Z7+AA7</f>
        <v>727228.32</v>
      </c>
      <c r="AC7" s="49">
        <f>AB7+T7+L7</f>
        <v>1664234.0399999998</v>
      </c>
      <c r="AD7" s="49">
        <f>AB7+V7+N7</f>
        <v>1455855.1559999997</v>
      </c>
      <c r="AE7" s="49">
        <f>AC7-AD7</f>
        <v>208378.88400000008</v>
      </c>
    </row>
    <row r="8" spans="1:31" s="24" customFormat="1" ht="33.75" customHeight="1">
      <c r="A8" s="21">
        <f>A7+1</f>
        <v>2</v>
      </c>
      <c r="B8" s="33" t="s">
        <v>4</v>
      </c>
      <c r="C8" s="14">
        <f t="shared" ref="C8:C9" si="0">D8+E8+F8</f>
        <v>11446.2</v>
      </c>
      <c r="D8" s="14">
        <v>9051.1</v>
      </c>
      <c r="E8" s="14">
        <v>499.7</v>
      </c>
      <c r="F8" s="14">
        <v>1895.4</v>
      </c>
      <c r="G8" s="46">
        <v>6</v>
      </c>
      <c r="H8" s="47">
        <v>3</v>
      </c>
      <c r="I8" s="46">
        <f t="shared" ref="I8:I9" si="1">D8*G8*H8</f>
        <v>162919.80000000002</v>
      </c>
      <c r="J8" s="46">
        <f t="shared" ref="J8:J9" si="2">E8*G8*H8</f>
        <v>8994.5999999999985</v>
      </c>
      <c r="K8" s="46">
        <f t="shared" ref="K8:K9" si="3">F8*G8*H8</f>
        <v>34117.200000000004</v>
      </c>
      <c r="L8" s="48">
        <f t="shared" ref="L8:L9" si="4">I8+J8+K8</f>
        <v>206031.60000000003</v>
      </c>
      <c r="M8" s="47">
        <v>0.7</v>
      </c>
      <c r="N8" s="48">
        <f t="shared" ref="N8:N9" si="5">L8*M8</f>
        <v>144222.12000000002</v>
      </c>
      <c r="O8" s="46">
        <v>5.2</v>
      </c>
      <c r="P8" s="47">
        <v>12</v>
      </c>
      <c r="Q8" s="46">
        <f t="shared" ref="Q8:Q9" si="6">D8*O8*P8</f>
        <v>564788.64</v>
      </c>
      <c r="R8" s="46">
        <f t="shared" ref="R8:R9" si="7">E8*O8*P8</f>
        <v>31181.279999999999</v>
      </c>
      <c r="S8" s="46">
        <f t="shared" ref="S8:S9" si="8">F8*O8*P8</f>
        <v>118272.95999999999</v>
      </c>
      <c r="T8" s="48">
        <f t="shared" ref="T8:T9" si="9">Q8+R8+S8</f>
        <v>714242.88</v>
      </c>
      <c r="U8" s="47">
        <v>0.8</v>
      </c>
      <c r="V8" s="48">
        <f t="shared" ref="V8:V9" si="10">T8*U8</f>
        <v>571394.304</v>
      </c>
      <c r="W8" s="47">
        <v>5.2</v>
      </c>
      <c r="X8" s="47">
        <v>12</v>
      </c>
      <c r="Y8" s="46">
        <f t="shared" ref="Y8:Y9" si="11">D8*W8*X8</f>
        <v>564788.64</v>
      </c>
      <c r="Z8" s="46">
        <f t="shared" ref="Z8:Z9" si="12">E8*W8*X8</f>
        <v>31181.279999999999</v>
      </c>
      <c r="AA8" s="46">
        <f t="shared" ref="AA8:AA9" si="13">F8*W8*X8</f>
        <v>118272.95999999999</v>
      </c>
      <c r="AB8" s="48">
        <f t="shared" ref="AB8:AB9" si="14">Y8+Z8+AA8</f>
        <v>714242.88</v>
      </c>
      <c r="AC8" s="49">
        <f t="shared" ref="AC8:AC9" si="15">AB8+T8+L8</f>
        <v>1634517.36</v>
      </c>
      <c r="AD8" s="49">
        <f t="shared" ref="AD8:AD9" si="16">AB8+V8+N8</f>
        <v>1429859.304</v>
      </c>
      <c r="AE8" s="49">
        <f t="shared" ref="AE8:AE9" si="17">AC8-AD8</f>
        <v>204658.0560000001</v>
      </c>
    </row>
    <row r="9" spans="1:31" s="24" customFormat="1" ht="33.75" customHeight="1">
      <c r="A9" s="21">
        <f>A8+1</f>
        <v>3</v>
      </c>
      <c r="B9" s="33" t="s">
        <v>5</v>
      </c>
      <c r="C9" s="14">
        <f t="shared" si="0"/>
        <v>3464</v>
      </c>
      <c r="D9" s="14">
        <v>2516.4</v>
      </c>
      <c r="E9" s="14">
        <v>170.8</v>
      </c>
      <c r="F9" s="14">
        <v>776.8</v>
      </c>
      <c r="G9" s="46">
        <v>6</v>
      </c>
      <c r="H9" s="47">
        <v>3</v>
      </c>
      <c r="I9" s="46">
        <f t="shared" si="1"/>
        <v>45295.200000000004</v>
      </c>
      <c r="J9" s="46">
        <f t="shared" si="2"/>
        <v>3074.4000000000005</v>
      </c>
      <c r="K9" s="46">
        <f t="shared" si="3"/>
        <v>13982.399999999998</v>
      </c>
      <c r="L9" s="48">
        <f t="shared" si="4"/>
        <v>62352</v>
      </c>
      <c r="M9" s="47">
        <v>0.7</v>
      </c>
      <c r="N9" s="48">
        <f t="shared" si="5"/>
        <v>43646.399999999994</v>
      </c>
      <c r="O9" s="46">
        <v>5.2</v>
      </c>
      <c r="P9" s="47">
        <v>12</v>
      </c>
      <c r="Q9" s="46">
        <f t="shared" si="6"/>
        <v>157023.36000000002</v>
      </c>
      <c r="R9" s="46">
        <f t="shared" si="7"/>
        <v>10657.920000000002</v>
      </c>
      <c r="S9" s="46">
        <f t="shared" si="8"/>
        <v>48472.32</v>
      </c>
      <c r="T9" s="48">
        <f t="shared" si="9"/>
        <v>216153.60000000003</v>
      </c>
      <c r="U9" s="47">
        <v>0.8</v>
      </c>
      <c r="V9" s="48">
        <f t="shared" si="10"/>
        <v>172922.88000000003</v>
      </c>
      <c r="W9" s="47">
        <v>5.2</v>
      </c>
      <c r="X9" s="47">
        <v>12</v>
      </c>
      <c r="Y9" s="46">
        <f t="shared" si="11"/>
        <v>157023.36000000002</v>
      </c>
      <c r="Z9" s="46">
        <f t="shared" si="12"/>
        <v>10657.920000000002</v>
      </c>
      <c r="AA9" s="46">
        <f t="shared" si="13"/>
        <v>48472.32</v>
      </c>
      <c r="AB9" s="48">
        <f t="shared" si="14"/>
        <v>216153.60000000003</v>
      </c>
      <c r="AC9" s="49">
        <f t="shared" si="15"/>
        <v>494659.20000000007</v>
      </c>
      <c r="AD9" s="49">
        <f t="shared" si="16"/>
        <v>432722.88000000012</v>
      </c>
      <c r="AE9" s="49">
        <f t="shared" si="17"/>
        <v>61936.319999999949</v>
      </c>
    </row>
    <row r="10" spans="1:31" s="1" customFormat="1" ht="33.75" customHeight="1">
      <c r="A10" s="67" t="s">
        <v>7</v>
      </c>
      <c r="B10" s="67"/>
      <c r="C10" s="14">
        <f>SUM(C7:C9)</f>
        <v>26564.5</v>
      </c>
      <c r="D10" s="14">
        <f t="shared" ref="D10:F10" si="18">SUM(D7:D9)</f>
        <v>20950.300000000003</v>
      </c>
      <c r="E10" s="14">
        <f t="shared" si="18"/>
        <v>1041.5999999999999</v>
      </c>
      <c r="F10" s="14">
        <f t="shared" si="18"/>
        <v>4572.6000000000004</v>
      </c>
      <c r="G10" s="14"/>
      <c r="H10" s="14"/>
      <c r="I10" s="14">
        <f t="shared" ref="I10:K10" si="19">SUM(I7:I9)</f>
        <v>377105.4</v>
      </c>
      <c r="J10" s="14">
        <f t="shared" si="19"/>
        <v>18748.8</v>
      </c>
      <c r="K10" s="14">
        <f t="shared" si="19"/>
        <v>82306.8</v>
      </c>
      <c r="L10" s="16">
        <f>SUM(L7:L9)</f>
        <v>478161</v>
      </c>
      <c r="M10" s="15"/>
      <c r="N10" s="16">
        <f>SUM(N7:N9)</f>
        <v>334712.70000000007</v>
      </c>
      <c r="O10" s="15"/>
      <c r="P10" s="15"/>
      <c r="Q10" s="14">
        <f t="shared" ref="Q10" si="20">SUM(Q7:Q9)</f>
        <v>1307298.72</v>
      </c>
      <c r="R10" s="14">
        <f t="shared" ref="R10" si="21">SUM(R7:R9)</f>
        <v>64995.839999999997</v>
      </c>
      <c r="S10" s="14">
        <f t="shared" ref="S10" si="22">SUM(S7:S9)</f>
        <v>285330.24</v>
      </c>
      <c r="T10" s="16">
        <f>Q10+R10+S10</f>
        <v>1657624.8</v>
      </c>
      <c r="U10" s="15"/>
      <c r="V10" s="16">
        <f>SUM(V7:V9)</f>
        <v>1326099.8400000001</v>
      </c>
      <c r="W10" s="15"/>
      <c r="X10" s="15"/>
      <c r="Y10" s="14">
        <f t="shared" ref="Y10" si="23">SUM(Y7:Y9)</f>
        <v>1307298.72</v>
      </c>
      <c r="Z10" s="14">
        <f t="shared" ref="Z10" si="24">SUM(Z7:Z9)</f>
        <v>64995.839999999997</v>
      </c>
      <c r="AA10" s="14">
        <f t="shared" ref="AA10" si="25">SUM(AA7:AA9)</f>
        <v>285330.24</v>
      </c>
      <c r="AB10" s="16">
        <f>Y10+Z10+AA10</f>
        <v>1657624.8</v>
      </c>
      <c r="AC10" s="16">
        <f>SUM(AC7:AC9)</f>
        <v>3793410.6</v>
      </c>
      <c r="AD10" s="19">
        <f>SUM(AD7:AD9)</f>
        <v>3318437.34</v>
      </c>
      <c r="AE10" s="17">
        <f t="shared" ref="AE10" si="26">AC10-AD10</f>
        <v>474973.26000000024</v>
      </c>
    </row>
    <row r="11" spans="1:31" ht="18" customHeight="1">
      <c r="A11" s="68" t="s">
        <v>30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  <c r="L11" s="71">
        <f>L10-N10</f>
        <v>143448.29999999993</v>
      </c>
      <c r="M11" s="71"/>
      <c r="N11" s="71"/>
      <c r="O11" s="7"/>
      <c r="P11" s="7"/>
      <c r="Q11" s="7"/>
      <c r="R11" s="7"/>
      <c r="S11" s="7"/>
      <c r="T11" s="71">
        <f>T10-V10</f>
        <v>331524.95999999996</v>
      </c>
      <c r="U11" s="71"/>
      <c r="V11" s="71"/>
      <c r="W11" s="7"/>
      <c r="X11" s="6"/>
      <c r="Y11" s="7"/>
      <c r="Z11" s="7"/>
      <c r="AA11" s="7"/>
      <c r="AB11" s="6"/>
      <c r="AE11" s="18"/>
    </row>
    <row r="12" spans="1:31">
      <c r="A12" s="5"/>
      <c r="B12" s="5"/>
      <c r="C12" s="5"/>
      <c r="D12" s="6"/>
      <c r="E12" s="7"/>
      <c r="F12" s="7"/>
      <c r="G12" s="7"/>
      <c r="H12" s="7"/>
      <c r="I12" s="7"/>
      <c r="J12" s="7"/>
      <c r="K12" s="7"/>
      <c r="L12" s="10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6"/>
      <c r="Y12" s="7"/>
      <c r="Z12" s="7"/>
      <c r="AA12" s="7"/>
      <c r="AB12" s="6"/>
      <c r="AE12" s="18"/>
    </row>
    <row r="13" spans="1:3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10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6"/>
      <c r="Y13" s="7"/>
      <c r="Z13" s="7"/>
      <c r="AA13" s="7"/>
      <c r="AB13" s="6"/>
    </row>
    <row r="14" spans="1:31">
      <c r="A14" s="5"/>
      <c r="B14" s="5"/>
      <c r="C14" s="5"/>
      <c r="D14" s="6"/>
      <c r="E14" s="7"/>
      <c r="F14" s="7"/>
      <c r="G14" s="7"/>
      <c r="H14" s="7"/>
      <c r="I14" s="7"/>
      <c r="J14" s="7"/>
      <c r="K14" s="7"/>
      <c r="L14" s="10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6"/>
      <c r="Y14" s="7"/>
      <c r="Z14" s="7"/>
      <c r="AA14" s="7"/>
      <c r="AB14" s="6"/>
    </row>
    <row r="15" spans="1:31">
      <c r="A15" s="5"/>
      <c r="B15" s="5"/>
      <c r="C15" s="5"/>
      <c r="D15" s="6"/>
      <c r="E15" s="7"/>
      <c r="F15" s="7"/>
      <c r="G15" s="7"/>
      <c r="H15" s="7"/>
      <c r="I15" s="7"/>
      <c r="J15" s="7"/>
      <c r="K15" s="7"/>
      <c r="L15" s="10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6"/>
      <c r="Y15" s="7"/>
      <c r="Z15" s="7"/>
      <c r="AA15" s="7"/>
      <c r="AB15" s="6"/>
    </row>
    <row r="16" spans="1:31">
      <c r="A16" s="5"/>
      <c r="B16" s="5"/>
      <c r="C16" s="5"/>
      <c r="D16" s="6"/>
      <c r="E16" s="7"/>
      <c r="F16" s="7"/>
      <c r="G16" s="7"/>
      <c r="H16" s="7"/>
      <c r="I16" s="7"/>
      <c r="J16" s="7"/>
      <c r="K16" s="7"/>
      <c r="L16" s="10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6"/>
      <c r="Y16" s="7"/>
      <c r="Z16" s="7"/>
      <c r="AA16" s="7"/>
      <c r="AB16" s="6"/>
    </row>
    <row r="17" spans="1:28">
      <c r="A17" s="5"/>
      <c r="B17" s="5"/>
      <c r="C17" s="5"/>
      <c r="D17" s="6"/>
      <c r="E17" s="7"/>
      <c r="F17" s="7"/>
      <c r="G17" s="7"/>
      <c r="H17" s="7"/>
      <c r="I17" s="7"/>
      <c r="J17" s="7"/>
      <c r="K17" s="7"/>
      <c r="L17" s="10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6"/>
      <c r="Y17" s="7"/>
      <c r="Z17" s="7"/>
      <c r="AA17" s="7"/>
      <c r="AB17" s="6"/>
    </row>
    <row r="18" spans="1:28">
      <c r="A18" s="5"/>
      <c r="B18" s="5" t="s">
        <v>36</v>
      </c>
      <c r="C18" s="5"/>
      <c r="D18" s="6"/>
      <c r="E18" s="7"/>
      <c r="F18" s="7"/>
      <c r="G18" s="7"/>
      <c r="H18" s="7"/>
      <c r="I18" s="7"/>
      <c r="J18" s="7"/>
      <c r="K18" s="7"/>
      <c r="L18" s="10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6"/>
      <c r="Y18" s="7"/>
      <c r="Z18" s="7"/>
      <c r="AA18" s="7"/>
      <c r="AB18" s="6"/>
    </row>
    <row r="19" spans="1:28">
      <c r="A19" s="5"/>
      <c r="B19" s="5" t="s">
        <v>37</v>
      </c>
      <c r="C19" s="5"/>
      <c r="D19" s="6"/>
      <c r="E19" s="7"/>
      <c r="F19" s="7"/>
      <c r="G19" s="7"/>
      <c r="H19" s="7"/>
      <c r="I19" s="7"/>
      <c r="J19" s="7"/>
      <c r="K19" s="7"/>
      <c r="L19" s="10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6"/>
      <c r="Y19" s="7"/>
      <c r="Z19" s="7"/>
      <c r="AA19" s="7"/>
      <c r="AB19" s="6"/>
    </row>
  </sheetData>
  <mergeCells count="15">
    <mergeCell ref="AD1:AE1"/>
    <mergeCell ref="AD2:AE2"/>
    <mergeCell ref="B3:AB3"/>
    <mergeCell ref="A4:AB4"/>
    <mergeCell ref="A5:A6"/>
    <mergeCell ref="B5:B6"/>
    <mergeCell ref="C5:F5"/>
    <mergeCell ref="G5:N5"/>
    <mergeCell ref="O5:V5"/>
    <mergeCell ref="W5:AB5"/>
    <mergeCell ref="A10:B10"/>
    <mergeCell ref="A11:K11"/>
    <mergeCell ref="L11:N11"/>
    <mergeCell ref="T11:V11"/>
    <mergeCell ref="AC5:AE5"/>
  </mergeCells>
  <printOptions horizontalCentered="1"/>
  <pageMargins left="0" right="0" top="0.39370078740157483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16"/>
  <sheetViews>
    <sheetView workbookViewId="0">
      <selection activeCell="E4" sqref="E4"/>
    </sheetView>
  </sheetViews>
  <sheetFormatPr defaultRowHeight="12.75"/>
  <cols>
    <col min="1" max="1" width="3.85546875" style="4" customWidth="1"/>
    <col min="2" max="2" width="20.28515625" style="4" customWidth="1"/>
    <col min="3" max="3" width="13.140625" style="4" customWidth="1"/>
    <col min="4" max="4" width="12.140625" style="2" customWidth="1"/>
    <col min="5" max="5" width="11.42578125" style="3" customWidth="1"/>
    <col min="6" max="6" width="11.140625" style="3" customWidth="1"/>
    <col min="7" max="7" width="8" style="3" customWidth="1"/>
    <col min="8" max="8" width="4" style="3" customWidth="1"/>
    <col min="9" max="9" width="15.28515625" style="3" customWidth="1"/>
    <col min="10" max="10" width="14" style="3" customWidth="1"/>
    <col min="11" max="11" width="16.140625" style="3" customWidth="1"/>
    <col min="12" max="12" width="17" style="11" customWidth="1"/>
  </cols>
  <sheetData>
    <row r="1" spans="1:31" ht="30.75" customHeight="1">
      <c r="A1" s="20"/>
      <c r="B1" s="82" t="s">
        <v>31</v>
      </c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31" s="1" customFormat="1" ht="11.25" customHeight="1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31" s="1" customFormat="1" ht="15.75" customHeight="1">
      <c r="A3" s="83" t="s">
        <v>0</v>
      </c>
      <c r="B3" s="83" t="s">
        <v>1</v>
      </c>
      <c r="C3" s="84" t="s">
        <v>6</v>
      </c>
      <c r="D3" s="84"/>
      <c r="E3" s="84"/>
      <c r="F3" s="84"/>
      <c r="G3" s="85"/>
      <c r="H3" s="86"/>
      <c r="I3" s="86"/>
      <c r="J3" s="86"/>
      <c r="K3" s="86"/>
      <c r="L3" s="86"/>
    </row>
    <row r="4" spans="1:31" s="1" customFormat="1" ht="220.5" customHeight="1">
      <c r="A4" s="83"/>
      <c r="B4" s="83"/>
      <c r="C4" s="27" t="s">
        <v>22</v>
      </c>
      <c r="D4" s="27" t="s">
        <v>23</v>
      </c>
      <c r="E4" s="27" t="s">
        <v>24</v>
      </c>
      <c r="F4" s="27" t="s">
        <v>25</v>
      </c>
      <c r="G4" s="28" t="s">
        <v>16</v>
      </c>
      <c r="H4" s="28" t="s">
        <v>9</v>
      </c>
      <c r="I4" s="28" t="s">
        <v>26</v>
      </c>
      <c r="J4" s="28" t="s">
        <v>27</v>
      </c>
      <c r="K4" s="28" t="s">
        <v>28</v>
      </c>
      <c r="L4" s="28" t="s">
        <v>29</v>
      </c>
    </row>
    <row r="5" spans="1:31" s="24" customFormat="1" ht="33.75" customHeight="1">
      <c r="A5" s="25">
        <v>1</v>
      </c>
      <c r="B5" s="26" t="s">
        <v>3</v>
      </c>
      <c r="C5" s="29">
        <f>D5+E5+F5</f>
        <v>11654.3</v>
      </c>
      <c r="D5" s="29">
        <v>9382.7999999999993</v>
      </c>
      <c r="E5" s="29">
        <v>371.1</v>
      </c>
      <c r="F5" s="29">
        <v>1900.4</v>
      </c>
      <c r="G5" s="30">
        <v>6</v>
      </c>
      <c r="H5" s="31">
        <v>9</v>
      </c>
      <c r="I5" s="30">
        <f>D5*G5*H5</f>
        <v>506671.19999999995</v>
      </c>
      <c r="J5" s="30">
        <f>E5*G5*H5</f>
        <v>20039.400000000001</v>
      </c>
      <c r="K5" s="30">
        <f>F5*G5*H5</f>
        <v>102621.6</v>
      </c>
      <c r="L5" s="30">
        <f>I5+J5+K5</f>
        <v>629332.19999999995</v>
      </c>
    </row>
    <row r="6" spans="1:31" s="24" customFormat="1" ht="33.75" customHeight="1">
      <c r="A6" s="25">
        <f>A5+1</f>
        <v>2</v>
      </c>
      <c r="B6" s="26" t="s">
        <v>4</v>
      </c>
      <c r="C6" s="29">
        <f t="shared" ref="C6:C7" si="0">D6+E6+F6</f>
        <v>11446.2</v>
      </c>
      <c r="D6" s="29">
        <v>9051.1</v>
      </c>
      <c r="E6" s="29">
        <v>499.7</v>
      </c>
      <c r="F6" s="29">
        <v>1895.4</v>
      </c>
      <c r="G6" s="30">
        <v>6</v>
      </c>
      <c r="H6" s="31">
        <v>9</v>
      </c>
      <c r="I6" s="30">
        <f t="shared" ref="I6:I7" si="1">D6*G6*H6</f>
        <v>488759.4</v>
      </c>
      <c r="J6" s="30">
        <f t="shared" ref="J6:J7" si="2">E6*G6*H6</f>
        <v>26983.8</v>
      </c>
      <c r="K6" s="30">
        <f t="shared" ref="K6:K7" si="3">F6*G6*H6</f>
        <v>102351.6</v>
      </c>
      <c r="L6" s="30">
        <f t="shared" ref="L6:L7" si="4">I6+J6+K6</f>
        <v>618094.80000000005</v>
      </c>
    </row>
    <row r="7" spans="1:31" s="24" customFormat="1" ht="33.75" customHeight="1">
      <c r="A7" s="25">
        <f>A6+1</f>
        <v>3</v>
      </c>
      <c r="B7" s="26" t="s">
        <v>5</v>
      </c>
      <c r="C7" s="29">
        <f t="shared" si="0"/>
        <v>3464</v>
      </c>
      <c r="D7" s="29">
        <v>2516.4</v>
      </c>
      <c r="E7" s="29">
        <v>170.8</v>
      </c>
      <c r="F7" s="29">
        <v>776.8</v>
      </c>
      <c r="G7" s="30">
        <v>6</v>
      </c>
      <c r="H7" s="31">
        <v>9</v>
      </c>
      <c r="I7" s="30">
        <f t="shared" si="1"/>
        <v>135885.6</v>
      </c>
      <c r="J7" s="30">
        <f t="shared" si="2"/>
        <v>9223.2000000000007</v>
      </c>
      <c r="K7" s="30">
        <f t="shared" si="3"/>
        <v>41947.199999999997</v>
      </c>
      <c r="L7" s="30">
        <f t="shared" si="4"/>
        <v>187056</v>
      </c>
    </row>
    <row r="8" spans="1:31" s="1" customFormat="1" ht="33.75" customHeight="1">
      <c r="A8" s="81" t="s">
        <v>7</v>
      </c>
      <c r="B8" s="81"/>
      <c r="C8" s="29">
        <f>SUM(C5:C7)</f>
        <v>26564.5</v>
      </c>
      <c r="D8" s="29">
        <f t="shared" ref="D8:F8" si="5">SUM(D5:D7)</f>
        <v>20950.300000000003</v>
      </c>
      <c r="E8" s="29">
        <f t="shared" si="5"/>
        <v>1041.5999999999999</v>
      </c>
      <c r="F8" s="29">
        <f t="shared" si="5"/>
        <v>4572.6000000000004</v>
      </c>
      <c r="G8" s="29"/>
      <c r="H8" s="29"/>
      <c r="I8" s="29">
        <f t="shared" ref="I8:K8" si="6">SUM(I5:I7)</f>
        <v>1131316.2</v>
      </c>
      <c r="J8" s="29">
        <f t="shared" si="6"/>
        <v>56246.399999999994</v>
      </c>
      <c r="K8" s="29">
        <f t="shared" si="6"/>
        <v>246920.40000000002</v>
      </c>
      <c r="L8" s="32">
        <f>SUM(L5:L7)</f>
        <v>1434483</v>
      </c>
    </row>
    <row r="9" spans="1:31">
      <c r="A9" s="5"/>
      <c r="B9" s="5"/>
      <c r="C9" s="5"/>
      <c r="D9" s="6"/>
      <c r="E9" s="7"/>
      <c r="F9" s="7"/>
      <c r="G9" s="7"/>
      <c r="H9" s="7"/>
      <c r="I9" s="7"/>
      <c r="J9" s="7"/>
      <c r="K9" s="7"/>
      <c r="L9" s="10"/>
    </row>
    <row r="10" spans="1:31">
      <c r="A10" s="5"/>
      <c r="B10" s="5"/>
      <c r="C10" s="5"/>
      <c r="D10" s="6"/>
      <c r="E10" s="7"/>
      <c r="F10" s="7"/>
      <c r="G10" s="7"/>
      <c r="H10" s="7"/>
      <c r="I10" s="7"/>
      <c r="J10" s="7"/>
      <c r="K10" s="7"/>
      <c r="L10" s="10"/>
    </row>
    <row r="11" spans="1:31">
      <c r="A11" s="5"/>
      <c r="B11" s="5"/>
      <c r="C11" s="5"/>
      <c r="D11" s="6"/>
      <c r="E11" s="7"/>
      <c r="F11" s="7"/>
      <c r="G11" s="7"/>
      <c r="H11" s="7"/>
      <c r="I11" s="7"/>
      <c r="J11" s="7"/>
      <c r="K11" s="7"/>
      <c r="L11" s="10"/>
    </row>
    <row r="12" spans="1:31">
      <c r="A12" s="5"/>
      <c r="B12" s="5"/>
      <c r="C12" s="5"/>
      <c r="D12" s="6"/>
      <c r="E12" s="7"/>
      <c r="F12" s="7"/>
      <c r="G12" s="7"/>
      <c r="H12" s="7"/>
      <c r="I12" s="7"/>
      <c r="J12" s="7"/>
      <c r="K12" s="7"/>
      <c r="L12" s="10"/>
    </row>
    <row r="13" spans="1:3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10"/>
    </row>
    <row r="14" spans="1:31">
      <c r="A14" s="5"/>
      <c r="B14" s="5"/>
      <c r="C14" s="5"/>
      <c r="D14" s="6"/>
      <c r="E14" s="7"/>
      <c r="F14" s="7"/>
      <c r="G14" s="7"/>
      <c r="H14" s="7"/>
      <c r="I14" s="7"/>
      <c r="J14" s="7"/>
      <c r="K14" s="7"/>
      <c r="L14" s="10"/>
    </row>
    <row r="15" spans="1:31">
      <c r="A15" s="5"/>
      <c r="B15" s="5"/>
      <c r="C15" s="5"/>
      <c r="D15" s="6"/>
      <c r="E15" s="7"/>
      <c r="F15" s="7"/>
      <c r="G15" s="7"/>
      <c r="H15" s="7"/>
      <c r="I15" s="7"/>
      <c r="J15" s="7"/>
      <c r="K15" s="7"/>
      <c r="L15" s="10"/>
    </row>
    <row r="16" spans="1:31" s="5" customFormat="1">
      <c r="D16" s="6"/>
      <c r="E16" s="7"/>
      <c r="F16" s="7"/>
      <c r="G16" s="7"/>
      <c r="H16" s="7"/>
      <c r="I16" s="7"/>
      <c r="J16" s="7"/>
      <c r="K16" s="7"/>
      <c r="L16" s="10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</sheetData>
  <mergeCells count="7">
    <mergeCell ref="A8:B8"/>
    <mergeCell ref="B1:L1"/>
    <mergeCell ref="A2:L2"/>
    <mergeCell ref="A3:A4"/>
    <mergeCell ref="B3:B4"/>
    <mergeCell ref="C3:F3"/>
    <mergeCell ref="G3:L3"/>
  </mergeCells>
  <printOptions horizontalCentered="1"/>
  <pageMargins left="0" right="0" top="0.39370078740157483" bottom="0.39370078740157483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 месяцам</vt:lpstr>
      <vt:lpstr>2014-2016 г</vt:lpstr>
      <vt:lpstr>2014 (1-9 мес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Родник</cp:lastModifiedBy>
  <cp:lastPrinted>2014-02-15T09:11:21Z</cp:lastPrinted>
  <dcterms:created xsi:type="dcterms:W3CDTF">2007-01-24T09:50:39Z</dcterms:created>
  <dcterms:modified xsi:type="dcterms:W3CDTF">2014-04-15T10:17:41Z</dcterms:modified>
</cp:coreProperties>
</file>